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BB99D3BD-3A28-4D38-A8D0-768701780A80}" xr6:coauthVersionLast="47" xr6:coauthVersionMax="47" xr10:uidLastSave="{00000000-0000-0000-0000-000000000000}"/>
  <bookViews>
    <workbookView xWindow="-120" yWindow="-120" windowWidth="20730" windowHeight="11160" xr2:uid="{181C50FC-823A-40CB-8B6C-14F06D742B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3" i="1"/>
  <c r="N7" i="1"/>
  <c r="N8" i="1"/>
  <c r="N6" i="1"/>
  <c r="N4" i="1"/>
  <c r="N5" i="1"/>
  <c r="N3" i="1"/>
  <c r="M3" i="1"/>
  <c r="L4" i="1"/>
  <c r="L5" i="1"/>
  <c r="L6" i="1"/>
  <c r="L7" i="1"/>
  <c r="L8" i="1"/>
  <c r="L3" i="1"/>
  <c r="C12" i="1"/>
  <c r="D12" i="1"/>
  <c r="E12" i="1"/>
  <c r="F12" i="1"/>
  <c r="G12" i="1"/>
  <c r="B12" i="1"/>
  <c r="D6" i="1"/>
  <c r="E6" i="1"/>
  <c r="F6" i="1"/>
  <c r="G6" i="1"/>
  <c r="C6" i="1"/>
  <c r="B6" i="1"/>
</calcChain>
</file>

<file path=xl/sharedStrings.xml><?xml version="1.0" encoding="utf-8"?>
<sst xmlns="http://schemas.openxmlformats.org/spreadsheetml/2006/main" count="15" uniqueCount="11">
  <si>
    <t>GAPDH</t>
    <phoneticPr fontId="1" type="noConversion"/>
  </si>
  <si>
    <t>LV5-NC</t>
    <phoneticPr fontId="1" type="noConversion"/>
  </si>
  <si>
    <t>SCPPPQ1-OE</t>
    <phoneticPr fontId="1" type="noConversion"/>
  </si>
  <si>
    <t xml:space="preserve">-    </t>
  </si>
  <si>
    <t>BMP2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</si>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</sst>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22DF-9E66-4731-B6C4-1DDF0D7BA36B}">
  <dimension ref="A1:O12"/>
  <sheetViews>
    <sheetView tabSelected="1" workbookViewId="0">
      <selection activeCell="M17" sqref="M17"/>
    </sheetView>
  </sheetViews>
  <sheetFormatPr defaultRowHeight="14.25" x14ac:dyDescent="0.2"/>
  <cols>
    <col min="9" max="9" width="12.125" customWidth="1"/>
  </cols>
  <sheetData>
    <row r="1" spans="1:15" x14ac:dyDescent="0.2">
      <c r="A1" t="s">
        <v>0</v>
      </c>
      <c r="I1" t="s">
        <v>4</v>
      </c>
    </row>
    <row r="2" spans="1:15" x14ac:dyDescent="0.2">
      <c r="B2" s="1" t="s">
        <v>1</v>
      </c>
      <c r="C2" s="1"/>
      <c r="D2" s="1"/>
      <c r="E2" s="1" t="s">
        <v>2</v>
      </c>
      <c r="F2" s="1"/>
      <c r="G2" s="1"/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</row>
    <row r="3" spans="1:15" x14ac:dyDescent="0.2">
      <c r="B3">
        <v>16.559999999999999</v>
      </c>
      <c r="C3">
        <v>16.22</v>
      </c>
      <c r="D3">
        <v>16.11</v>
      </c>
      <c r="E3">
        <v>16.29</v>
      </c>
      <c r="F3">
        <v>16.12</v>
      </c>
      <c r="G3">
        <v>16.2</v>
      </c>
      <c r="I3" s="1" t="s">
        <v>1</v>
      </c>
      <c r="J3">
        <v>20.476666666666663</v>
      </c>
      <c r="K3">
        <v>16.324999999999999</v>
      </c>
      <c r="L3">
        <f>J3-K3</f>
        <v>4.1516666666666637</v>
      </c>
      <c r="M3">
        <f>(L3+L4+L5)/3</f>
        <v>3.8994444444444425</v>
      </c>
      <c r="N3">
        <f>L3-M3</f>
        <v>0.25222222222222124</v>
      </c>
      <c r="O3">
        <f>POWER(2,-N3)</f>
        <v>0.83960215679055961</v>
      </c>
    </row>
    <row r="4" spans="1:15" x14ac:dyDescent="0.2">
      <c r="B4">
        <v>16.09</v>
      </c>
      <c r="C4">
        <v>16.21</v>
      </c>
      <c r="D4">
        <v>16.12</v>
      </c>
      <c r="E4">
        <v>16.079999999999998</v>
      </c>
      <c r="F4">
        <v>16.14</v>
      </c>
      <c r="G4">
        <v>16.25</v>
      </c>
      <c r="I4" s="1"/>
      <c r="J4">
        <v>20.223333333333333</v>
      </c>
      <c r="K4">
        <v>16.416666666666668</v>
      </c>
      <c r="L4">
        <f t="shared" ref="L4:L8" si="0">J4-K4</f>
        <v>3.8066666666666649</v>
      </c>
      <c r="M4">
        <v>3.8994444444444425</v>
      </c>
      <c r="N4">
        <f t="shared" ref="N4:N5" si="1">L4-M4</f>
        <v>-9.2777777777777626E-2</v>
      </c>
      <c r="O4">
        <f t="shared" ref="O4:O8" si="2">POWER(2,-N4)</f>
        <v>1.0664215043892153</v>
      </c>
    </row>
    <row r="5" spans="1:15" x14ac:dyDescent="0.2">
      <c r="B5" t="s">
        <v>3</v>
      </c>
      <c r="C5">
        <v>16.82</v>
      </c>
      <c r="D5">
        <v>16.84</v>
      </c>
      <c r="E5">
        <v>16.61</v>
      </c>
      <c r="F5">
        <v>18.23</v>
      </c>
      <c r="G5">
        <v>16.940000000000001</v>
      </c>
      <c r="I5" s="1"/>
      <c r="J5">
        <v>20.096666666666668</v>
      </c>
      <c r="K5">
        <v>16.356666666666669</v>
      </c>
      <c r="L5">
        <f t="shared" si="0"/>
        <v>3.7399999999999984</v>
      </c>
      <c r="M5">
        <v>3.8994444444444425</v>
      </c>
      <c r="N5">
        <f t="shared" si="1"/>
        <v>-0.15944444444444406</v>
      </c>
      <c r="O5">
        <f t="shared" si="2"/>
        <v>1.1168569739963563</v>
      </c>
    </row>
    <row r="6" spans="1:15" x14ac:dyDescent="0.2">
      <c r="B6">
        <f>(B3+B4)/2</f>
        <v>16.324999999999999</v>
      </c>
      <c r="C6">
        <f>(C3+C4+C5)/3</f>
        <v>16.416666666666668</v>
      </c>
      <c r="D6">
        <f t="shared" ref="D6:G6" si="3">(D3+D4+D5)/3</f>
        <v>16.356666666666669</v>
      </c>
      <c r="E6">
        <f t="shared" si="3"/>
        <v>16.326666666666664</v>
      </c>
      <c r="F6">
        <f t="shared" si="3"/>
        <v>16.830000000000002</v>
      </c>
      <c r="G6">
        <f t="shared" si="3"/>
        <v>16.463333333333335</v>
      </c>
      <c r="I6" s="2" t="s">
        <v>2</v>
      </c>
      <c r="J6">
        <v>19.973333333333333</v>
      </c>
      <c r="K6">
        <v>16.326666666666664</v>
      </c>
      <c r="L6">
        <f t="shared" si="0"/>
        <v>3.6466666666666683</v>
      </c>
      <c r="N6">
        <f>L6-M3</f>
        <v>-0.25277777777777422</v>
      </c>
      <c r="O6">
        <f t="shared" si="2"/>
        <v>1.1914990306176949</v>
      </c>
    </row>
    <row r="7" spans="1:15" x14ac:dyDescent="0.2">
      <c r="I7" s="2"/>
      <c r="J7">
        <v>20.033333333333335</v>
      </c>
      <c r="K7">
        <v>16.830000000000002</v>
      </c>
      <c r="L7">
        <f t="shared" si="0"/>
        <v>3.2033333333333331</v>
      </c>
      <c r="N7">
        <f t="shared" ref="N7:N8" si="4">L7-M4</f>
        <v>-0.69611111111110935</v>
      </c>
      <c r="O7">
        <f t="shared" si="2"/>
        <v>1.6201317190963176</v>
      </c>
    </row>
    <row r="8" spans="1:15" x14ac:dyDescent="0.2">
      <c r="B8" s="1" t="s">
        <v>1</v>
      </c>
      <c r="C8" s="1"/>
      <c r="D8" s="1"/>
      <c r="E8" s="1" t="s">
        <v>2</v>
      </c>
      <c r="F8" s="1"/>
      <c r="G8" s="1"/>
      <c r="I8" s="2"/>
      <c r="J8">
        <v>20.186666666666664</v>
      </c>
      <c r="K8">
        <v>16.463333333333335</v>
      </c>
      <c r="L8">
        <f t="shared" si="0"/>
        <v>3.7233333333333292</v>
      </c>
      <c r="N8">
        <f t="shared" si="4"/>
        <v>-0.17611111111111333</v>
      </c>
      <c r="O8">
        <f t="shared" si="2"/>
        <v>1.1298342269314947</v>
      </c>
    </row>
    <row r="9" spans="1:15" x14ac:dyDescent="0.2">
      <c r="B9">
        <v>20.99</v>
      </c>
      <c r="C9">
        <v>20.47</v>
      </c>
      <c r="D9">
        <v>20.059999999999999</v>
      </c>
      <c r="E9">
        <v>19.75</v>
      </c>
      <c r="F9">
        <v>20.12</v>
      </c>
      <c r="G9">
        <v>20.11</v>
      </c>
    </row>
    <row r="10" spans="1:15" x14ac:dyDescent="0.2">
      <c r="B10">
        <v>20.13</v>
      </c>
      <c r="C10">
        <v>20.14</v>
      </c>
      <c r="D10">
        <v>20.03</v>
      </c>
      <c r="E10">
        <v>19.78</v>
      </c>
      <c r="F10">
        <v>20.2</v>
      </c>
      <c r="G10">
        <v>20.13</v>
      </c>
    </row>
    <row r="11" spans="1:15" x14ac:dyDescent="0.2">
      <c r="B11">
        <v>20.309999999999999</v>
      </c>
      <c r="C11">
        <v>20.059999999999999</v>
      </c>
      <c r="D11">
        <v>20.2</v>
      </c>
      <c r="E11">
        <v>20.39</v>
      </c>
      <c r="F11">
        <v>19.78</v>
      </c>
      <c r="G11">
        <v>20.32</v>
      </c>
    </row>
    <row r="12" spans="1:15" x14ac:dyDescent="0.2">
      <c r="B12">
        <f>(B9+B10+B11)/3</f>
        <v>20.476666666666663</v>
      </c>
      <c r="C12">
        <f t="shared" ref="C12:G12" si="5">(C9+C10+C11)/3</f>
        <v>20.223333333333333</v>
      </c>
      <c r="D12">
        <f t="shared" si="5"/>
        <v>20.096666666666668</v>
      </c>
      <c r="E12">
        <f t="shared" si="5"/>
        <v>19.973333333333333</v>
      </c>
      <c r="F12">
        <f t="shared" si="5"/>
        <v>20.033333333333335</v>
      </c>
      <c r="G12">
        <f t="shared" si="5"/>
        <v>20.186666666666664</v>
      </c>
    </row>
  </sheetData>
  <mergeCells count="6">
    <mergeCell ref="B2:D2"/>
    <mergeCell ref="E2:G2"/>
    <mergeCell ref="B8:D8"/>
    <mergeCell ref="E8:G8"/>
    <mergeCell ref="I3:I5"/>
    <mergeCell ref="I6:I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2025-06-12T01:40:48Z</dcterms:created>
  <dcterms:modified xsi:type="dcterms:W3CDTF">2025-06-12T01:45:23Z</dcterms:modified>
</cp:coreProperties>
</file>